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xiaopingqin/Desktop/"/>
    </mc:Choice>
  </mc:AlternateContent>
  <xr:revisionPtr revIDLastSave="0" documentId="13_ncr:1_{2676957B-2EA6-F44A-813B-4E46D742B71F}" xr6:coauthVersionLast="47" xr6:coauthVersionMax="47" xr10:uidLastSave="{00000000-0000-0000-0000-000000000000}"/>
  <bookViews>
    <workbookView xWindow="0" yWindow="500" windowWidth="38400" windowHeight="21100" activeTab="3" xr2:uid="{3D669A25-0E0A-9240-AB23-CAAD9F0ACC19}"/>
  </bookViews>
  <sheets>
    <sheet name="BP" sheetId="1" r:id="rId1"/>
    <sheet name="bppp" sheetId="2" r:id="rId2"/>
    <sheet name="englp" sheetId="3" r:id="rId3"/>
    <sheet name="LANP" sheetId="4" r:id="rId4"/>
    <sheet name="rel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1" i="4" l="1"/>
  <c r="D11" i="4"/>
  <c r="E11" i="4"/>
  <c r="F11" i="4"/>
  <c r="C12" i="4"/>
  <c r="D12" i="4"/>
  <c r="E12" i="4"/>
  <c r="F12" i="4"/>
  <c r="C13" i="4"/>
  <c r="D13" i="4"/>
  <c r="E13" i="4"/>
  <c r="F13" i="4"/>
  <c r="C14" i="4"/>
  <c r="D14" i="4"/>
  <c r="E14" i="4"/>
  <c r="F14" i="4"/>
  <c r="C15" i="4"/>
  <c r="D15" i="4"/>
  <c r="E15" i="4"/>
  <c r="F15" i="4"/>
  <c r="B12" i="4"/>
  <c r="B13" i="4"/>
  <c r="B14" i="4"/>
  <c r="B15" i="4"/>
  <c r="B11" i="4"/>
  <c r="C5" i="4"/>
  <c r="D5" i="4"/>
  <c r="E5" i="4"/>
  <c r="F5" i="4"/>
  <c r="B5" i="4"/>
  <c r="C12" i="3"/>
  <c r="D12" i="3"/>
  <c r="E12" i="3"/>
  <c r="F12" i="3"/>
  <c r="C13" i="3"/>
  <c r="D13" i="3"/>
  <c r="E13" i="3"/>
  <c r="F13" i="3"/>
  <c r="C14" i="3"/>
  <c r="D14" i="3"/>
  <c r="E14" i="3"/>
  <c r="F14" i="3"/>
  <c r="C15" i="3"/>
  <c r="D15" i="3"/>
  <c r="E15" i="3"/>
  <c r="F15" i="3"/>
  <c r="C16" i="3"/>
  <c r="D16" i="3"/>
  <c r="E16" i="3"/>
  <c r="F16" i="3"/>
  <c r="C17" i="3"/>
  <c r="D17" i="3"/>
  <c r="E17" i="3"/>
  <c r="F17" i="3"/>
  <c r="C18" i="3"/>
  <c r="D18" i="3"/>
  <c r="E18" i="3"/>
  <c r="F18" i="3"/>
  <c r="B13" i="3"/>
  <c r="B14" i="3"/>
  <c r="B15" i="3"/>
  <c r="B16" i="3"/>
  <c r="B17" i="3"/>
  <c r="B18" i="3"/>
  <c r="B12" i="3"/>
  <c r="C17" i="2"/>
  <c r="D17" i="2"/>
  <c r="E17" i="2"/>
  <c r="F17" i="2"/>
  <c r="C18" i="2"/>
  <c r="D18" i="2"/>
  <c r="E18" i="2"/>
  <c r="F18" i="2"/>
  <c r="C19" i="2"/>
  <c r="D19" i="2"/>
  <c r="E19" i="2"/>
  <c r="F19" i="2"/>
  <c r="C20" i="2"/>
  <c r="D20" i="2"/>
  <c r="E20" i="2"/>
  <c r="F20" i="2"/>
  <c r="C21" i="2"/>
  <c r="D21" i="2"/>
  <c r="E21" i="2"/>
  <c r="F21" i="2"/>
  <c r="B18" i="2"/>
  <c r="B19" i="2"/>
  <c r="B20" i="2"/>
  <c r="B21" i="2"/>
  <c r="B17" i="2"/>
  <c r="F11" i="2"/>
  <c r="C11" i="2"/>
  <c r="D11" i="2"/>
  <c r="E11" i="2"/>
  <c r="B11" i="2"/>
  <c r="C17" i="5"/>
  <c r="D17" i="5"/>
  <c r="E17" i="5"/>
  <c r="C16" i="5"/>
  <c r="D16" i="5"/>
  <c r="E16" i="5"/>
  <c r="C15" i="5"/>
  <c r="D15" i="5"/>
  <c r="E15" i="5"/>
  <c r="C14" i="5"/>
  <c r="D14" i="5"/>
  <c r="E14" i="5"/>
  <c r="C13" i="5"/>
  <c r="D13" i="5"/>
  <c r="E13" i="5"/>
  <c r="C12" i="5"/>
  <c r="D12" i="5"/>
  <c r="E12" i="5"/>
  <c r="B13" i="5"/>
  <c r="B14" i="5"/>
  <c r="B15" i="5"/>
  <c r="B16" i="5"/>
  <c r="B17" i="5"/>
  <c r="B12" i="5"/>
  <c r="F46" i="1"/>
  <c r="F40" i="1"/>
  <c r="F34" i="1"/>
  <c r="F33" i="1"/>
  <c r="F36" i="1"/>
  <c r="F38" i="1"/>
  <c r="F39" i="1"/>
  <c r="F42" i="1"/>
  <c r="F44" i="1"/>
  <c r="F45" i="1"/>
  <c r="F47" i="1"/>
  <c r="F48" i="1"/>
  <c r="F32" i="1"/>
  <c r="E32" i="1"/>
  <c r="F19" i="1"/>
  <c r="F13" i="1"/>
  <c r="F41" i="1" s="1"/>
  <c r="F7" i="1"/>
  <c r="F35" i="1" s="1"/>
  <c r="E33" i="1"/>
  <c r="E34" i="1"/>
  <c r="E36" i="1"/>
  <c r="E38" i="1"/>
  <c r="E39" i="1"/>
  <c r="E40" i="1"/>
  <c r="E42" i="1"/>
  <c r="E44" i="1"/>
  <c r="E45" i="1"/>
  <c r="E46" i="1"/>
  <c r="E48" i="1"/>
  <c r="D33" i="1"/>
  <c r="D34" i="1"/>
  <c r="D36" i="1"/>
  <c r="D38" i="1"/>
  <c r="D39" i="1"/>
  <c r="D40" i="1"/>
  <c r="D42" i="1"/>
  <c r="D44" i="1"/>
  <c r="D45" i="1"/>
  <c r="D46" i="1"/>
  <c r="D48" i="1"/>
  <c r="D32" i="1"/>
  <c r="C32" i="1"/>
  <c r="C33" i="1"/>
  <c r="C34" i="1"/>
  <c r="C36" i="1"/>
  <c r="C38" i="1"/>
  <c r="C39" i="1"/>
  <c r="C40" i="1"/>
  <c r="C42" i="1"/>
  <c r="C44" i="1"/>
  <c r="C45" i="1"/>
  <c r="C46" i="1"/>
  <c r="C48" i="1"/>
  <c r="B32" i="1"/>
  <c r="B33" i="1"/>
  <c r="B34" i="1"/>
  <c r="B36" i="1"/>
  <c r="B38" i="1"/>
  <c r="B39" i="1"/>
  <c r="B40" i="1"/>
  <c r="B42" i="1"/>
  <c r="B44" i="1"/>
  <c r="B45" i="1"/>
  <c r="B46" i="1"/>
  <c r="B48" i="1"/>
  <c r="C7" i="5"/>
  <c r="D7" i="5"/>
  <c r="E7" i="5"/>
  <c r="B7" i="5"/>
  <c r="E7" i="1"/>
  <c r="E35" i="1" s="1"/>
  <c r="E13" i="1"/>
  <c r="E41" i="1" s="1"/>
  <c r="E19" i="1"/>
  <c r="E47" i="1" s="1"/>
  <c r="D19" i="1"/>
  <c r="D47" i="1" s="1"/>
  <c r="C19" i="1"/>
  <c r="C47" i="1" s="1"/>
  <c r="B19" i="1"/>
  <c r="B47" i="1" s="1"/>
  <c r="D13" i="1"/>
  <c r="D41" i="1" s="1"/>
  <c r="C13" i="1"/>
  <c r="C41" i="1" s="1"/>
  <c r="B13" i="1"/>
  <c r="B41" i="1" s="1"/>
  <c r="C7" i="1"/>
  <c r="C35" i="1" s="1"/>
  <c r="D7" i="1"/>
  <c r="D35" i="1" s="1"/>
  <c r="B7" i="1"/>
  <c r="B35" i="1" s="1"/>
</calcChain>
</file>

<file path=xl/sharedStrings.xml><?xml version="1.0" encoding="utf-8"?>
<sst xmlns="http://schemas.openxmlformats.org/spreadsheetml/2006/main" count="190" uniqueCount="58">
  <si>
    <t>Total</t>
  </si>
  <si>
    <t>German</t>
  </si>
  <si>
    <t>Country of birth of person</t>
  </si>
  <si>
    <t xml:space="preserve">Country of birth of mother </t>
  </si>
  <si>
    <t xml:space="preserve">Country of birth of father </t>
  </si>
  <si>
    <t>Australia</t>
  </si>
  <si>
    <t>England</t>
  </si>
  <si>
    <t>New Zealand</t>
  </si>
  <si>
    <t>other</t>
  </si>
  <si>
    <t>total</t>
  </si>
  <si>
    <t>No.</t>
  </si>
  <si>
    <t>Both parents born overseas</t>
  </si>
  <si>
    <t>Father only born overseas</t>
  </si>
  <si>
    <t>Mother only born overseas</t>
  </si>
  <si>
    <t>Both parents born in Australia</t>
  </si>
  <si>
    <t>One parent born overseas</t>
  </si>
  <si>
    <t>Not stated</t>
  </si>
  <si>
    <t>Speaks English only</t>
  </si>
  <si>
    <t>Speaks other language and speaks English: Very well</t>
  </si>
  <si>
    <t>Speaks other language and speaks English: Well</t>
  </si>
  <si>
    <t>Speaks other language and speaks English: Not well</t>
  </si>
  <si>
    <t>Speaks other language and speaks English: Not at all</t>
  </si>
  <si>
    <t>English</t>
  </si>
  <si>
    <t>Other</t>
  </si>
  <si>
    <t>Anglican Church of Australia</t>
  </si>
  <si>
    <t>Western Catholic</t>
  </si>
  <si>
    <t>Uniting Church</t>
  </si>
  <si>
    <t>No Religion</t>
  </si>
  <si>
    <t xml:space="preserve"> </t>
  </si>
  <si>
    <t>English ancestry only</t>
  </si>
  <si>
    <t>English + Australian ancestry</t>
  </si>
  <si>
    <t>English + Irish ancestry</t>
  </si>
  <si>
    <t>English + Scottish ancestry</t>
  </si>
  <si>
    <t>Australian + English ancestry</t>
  </si>
  <si>
    <t>Australian ancestry only</t>
  </si>
  <si>
    <t>Australian + Dutch ancestry</t>
  </si>
  <si>
    <t>Australian + New Zealand ancestry</t>
  </si>
  <si>
    <t>UK + Australian ancestry</t>
  </si>
  <si>
    <t>German + Australian ancestry</t>
  </si>
  <si>
    <t>Dutch</t>
  </si>
  <si>
    <t>3,973,248 (98%)</t>
  </si>
  <si>
    <t>69,365 (97%)</t>
  </si>
  <si>
    <t>65,451 (99%)</t>
  </si>
  <si>
    <t>2,103,920 (98%)</t>
  </si>
  <si>
    <t>128,074 (96%)</t>
  </si>
  <si>
    <t>1,534 (2%)</t>
  </si>
  <si>
    <t>3,655 (3%)</t>
  </si>
  <si>
    <t>100,124 (2%)</t>
  </si>
  <si>
    <t>827 (1%)</t>
  </si>
  <si>
    <t>971 (1%)</t>
  </si>
  <si>
    <t>32,988 (2%)</t>
  </si>
  <si>
    <t>1,870 (1%)</t>
  </si>
  <si>
    <t>4,073,372 (100%)</t>
  </si>
  <si>
    <t>71,726 (100%)</t>
  </si>
  <si>
    <t>66,422 (100%)</t>
  </si>
  <si>
    <t>2,136,908 (100%)</t>
  </si>
  <si>
    <t>133,599 (100%)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</si>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</sst>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b/>
      <sz val="9"/>
      <name val="Times New Roman"/>
      <family val="1"/>
    </font>
    <font>
      <sz val="9"/>
      <name val="Arial"/>
      <family val="2"/>
    </font>
    <font>
      <sz val="9"/>
      <color theme="1"/>
      <name val="Calibri"/>
      <family val="2"/>
      <scheme val="minor"/>
    </font>
    <font>
      <b/>
      <sz val="12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2" borderId="0">
      <protection locked="0"/>
    </xf>
    <xf numFmtId="0" fontId="2" fillId="4" borderId="1">
      <alignment horizontal="center" vertical="center"/>
      <protection locked="0"/>
    </xf>
    <xf numFmtId="0" fontId="9" fillId="4" borderId="0">
      <alignment vertical="center"/>
      <protection locked="0"/>
    </xf>
    <xf numFmtId="0" fontId="2" fillId="4" borderId="3">
      <alignment vertical="center"/>
      <protection locked="0"/>
    </xf>
  </cellStyleXfs>
  <cellXfs count="34">
    <xf numFmtId="0" fontId="0" fillId="0" borderId="0" xfId="0"/>
    <xf numFmtId="0" fontId="2" fillId="3" borderId="0" xfId="3" applyFill="1">
      <protection locked="0"/>
    </xf>
    <xf numFmtId="43" fontId="0" fillId="0" borderId="0" xfId="1" applyFont="1"/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6" fillId="0" borderId="0" xfId="0" applyFont="1"/>
    <xf numFmtId="9" fontId="5" fillId="0" borderId="0" xfId="2" applyFont="1"/>
    <xf numFmtId="0" fontId="0" fillId="0" borderId="0" xfId="0" applyProtection="1">
      <protection locked="0"/>
    </xf>
    <xf numFmtId="0" fontId="9" fillId="3" borderId="2" xfId="6" applyFont="1" applyFill="1" applyBorder="1" applyAlignment="1">
      <alignment vertical="center" wrapText="1"/>
      <protection locked="0"/>
    </xf>
    <xf numFmtId="0" fontId="5" fillId="0" borderId="0" xfId="0" applyFont="1" applyProtection="1">
      <protection locked="0"/>
    </xf>
    <xf numFmtId="0" fontId="10" fillId="3" borderId="2" xfId="6" applyFont="1" applyFill="1" applyBorder="1" applyAlignment="1">
      <alignment vertical="center" wrapText="1"/>
      <protection locked="0"/>
    </xf>
    <xf numFmtId="0" fontId="10" fillId="3" borderId="4" xfId="5" applyFont="1" applyFill="1" applyBorder="1" applyAlignment="1">
      <alignment vertical="center" wrapText="1"/>
      <protection locked="0"/>
    </xf>
    <xf numFmtId="9" fontId="5" fillId="0" borderId="0" xfId="2" applyNumberFormat="1" applyFont="1"/>
    <xf numFmtId="0" fontId="10" fillId="3" borderId="1" xfId="6" applyFont="1" applyFill="1" applyBorder="1" applyAlignment="1">
      <alignment vertical="center" wrapText="1"/>
      <protection locked="0"/>
    </xf>
    <xf numFmtId="0" fontId="5" fillId="0" borderId="0" xfId="0" applyFont="1" applyAlignment="1">
      <alignment horizontal="center"/>
    </xf>
    <xf numFmtId="0" fontId="7" fillId="3" borderId="0" xfId="3" applyFont="1" applyFill="1" applyAlignment="1">
      <alignment horizontal="center"/>
      <protection locked="0"/>
    </xf>
    <xf numFmtId="164" fontId="8" fillId="3" borderId="0" xfId="1" applyNumberFormat="1" applyFont="1" applyFill="1" applyProtection="1">
      <protection locked="0"/>
    </xf>
    <xf numFmtId="164" fontId="3" fillId="0" borderId="0" xfId="1" applyNumberFormat="1" applyFont="1"/>
    <xf numFmtId="164" fontId="7" fillId="3" borderId="0" xfId="1" applyNumberFormat="1" applyFont="1" applyFill="1" applyProtection="1">
      <protection locked="0"/>
    </xf>
    <xf numFmtId="164" fontId="5" fillId="0" borderId="0" xfId="1" applyNumberFormat="1" applyFont="1"/>
    <xf numFmtId="0" fontId="10" fillId="5" borderId="5" xfId="0" applyFont="1" applyFill="1" applyBorder="1" applyAlignment="1" applyProtection="1">
      <alignment vertical="center" wrapText="1"/>
      <protection locked="0"/>
    </xf>
    <xf numFmtId="0" fontId="10" fillId="5" borderId="2" xfId="0" applyFont="1" applyFill="1" applyBorder="1" applyAlignment="1" applyProtection="1">
      <alignment vertical="center" wrapText="1"/>
      <protection locked="0"/>
    </xf>
    <xf numFmtId="0" fontId="10" fillId="5" borderId="6" xfId="0" applyFont="1" applyFill="1" applyBorder="1" applyAlignment="1" applyProtection="1">
      <alignment vertical="center" wrapText="1"/>
      <protection locked="0"/>
    </xf>
    <xf numFmtId="164" fontId="7" fillId="5" borderId="0" xfId="1" applyNumberFormat="1" applyFont="1" applyFill="1" applyProtection="1">
      <protection locked="0"/>
    </xf>
    <xf numFmtId="164" fontId="5" fillId="0" borderId="0" xfId="0" applyNumberFormat="1" applyFont="1"/>
    <xf numFmtId="0" fontId="4" fillId="0" borderId="0" xfId="0" applyFont="1" applyAlignment="1"/>
    <xf numFmtId="164" fontId="11" fillId="3" borderId="0" xfId="1" applyNumberFormat="1" applyFont="1" applyFill="1" applyProtection="1">
      <protection locked="0"/>
    </xf>
    <xf numFmtId="164" fontId="12" fillId="0" borderId="0" xfId="1" applyNumberFormat="1" applyFont="1"/>
    <xf numFmtId="164" fontId="11" fillId="3" borderId="0" xfId="3" applyNumberFormat="1" applyFont="1" applyFill="1">
      <protection locked="0"/>
    </xf>
    <xf numFmtId="0" fontId="0" fillId="0" borderId="0" xfId="0" applyAlignment="1">
      <alignment horizontal="center"/>
    </xf>
    <xf numFmtId="0" fontId="13" fillId="0" borderId="0" xfId="0" applyFont="1"/>
    <xf numFmtId="0" fontId="4" fillId="0" borderId="0" xfId="0" applyFont="1" applyAlignment="1">
      <alignment horizontal="center"/>
    </xf>
    <xf numFmtId="0" fontId="2" fillId="3" borderId="0" xfId="3" applyFill="1" applyAlignment="1">
      <alignment horizontal="center"/>
      <protection locked="0"/>
    </xf>
  </cellXfs>
  <cellStyles count="7">
    <cellStyle name="cells" xfId="3" xr:uid="{B62B4966-5050-4147-911C-F9C074CBFCEF}"/>
    <cellStyle name="column field" xfId="4" xr:uid="{4F53D5B8-AC74-9D45-B964-5CDD276001E7}"/>
    <cellStyle name="Comma" xfId="1" builtinId="3"/>
    <cellStyle name="field names" xfId="5" xr:uid="{4C731D72-08BD-5E4B-BB73-CC755B9C10EE}"/>
    <cellStyle name="Normal" xfId="0" builtinId="0"/>
    <cellStyle name="Per cent" xfId="2" builtinId="5"/>
    <cellStyle name="rowfield" xfId="6" xr:uid="{FE59EB65-C93C-BB4D-808B-B159D5D803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98C07-688C-8348-9B88-969BAC8CF608}">
  <dimension ref="A1:F48"/>
  <sheetViews>
    <sheetView workbookViewId="0">
      <selection activeCell="B1" sqref="B1:F1"/>
    </sheetView>
  </sheetViews>
  <sheetFormatPr baseColWidth="10" defaultRowHeight="16" x14ac:dyDescent="0.2"/>
  <cols>
    <col min="1" max="1" width="25.6640625" customWidth="1"/>
    <col min="2" max="2" width="24.5" customWidth="1"/>
    <col min="3" max="3" width="25.33203125" customWidth="1"/>
    <col min="4" max="4" width="34.1640625" customWidth="1"/>
    <col min="5" max="5" width="29.33203125" customWidth="1"/>
    <col min="6" max="6" width="28" customWidth="1"/>
    <col min="7" max="7" width="24.6640625" customWidth="1"/>
    <col min="8" max="8" width="19.5" customWidth="1"/>
    <col min="9" max="9" width="27.83203125" customWidth="1"/>
    <col min="10" max="10" width="22.33203125" customWidth="1"/>
    <col min="11" max="11" width="24.6640625" customWidth="1"/>
    <col min="12" max="12" width="27.1640625" customWidth="1"/>
  </cols>
  <sheetData>
    <row r="1" spans="1:6" x14ac:dyDescent="0.2">
      <c r="A1" s="3"/>
      <c r="B1" s="26" t="s">
        <v>34</v>
      </c>
      <c r="C1" s="26" t="s">
        <v>35</v>
      </c>
      <c r="D1" s="26" t="s">
        <v>36</v>
      </c>
      <c r="E1" s="26" t="s">
        <v>37</v>
      </c>
      <c r="F1" s="26" t="s">
        <v>38</v>
      </c>
    </row>
    <row r="2" spans="1:6" x14ac:dyDescent="0.2">
      <c r="A2" s="3"/>
      <c r="B2" s="4" t="s">
        <v>10</v>
      </c>
      <c r="C2" s="4" t="s">
        <v>10</v>
      </c>
      <c r="D2" s="4" t="s">
        <v>10</v>
      </c>
      <c r="E2" s="4" t="s">
        <v>10</v>
      </c>
      <c r="F2" s="4" t="s">
        <v>10</v>
      </c>
    </row>
    <row r="3" spans="1:6" x14ac:dyDescent="0.2">
      <c r="A3" s="5" t="s">
        <v>2</v>
      </c>
      <c r="B3" s="3"/>
      <c r="C3" s="3"/>
      <c r="D3" s="3"/>
      <c r="E3" s="3"/>
    </row>
    <row r="4" spans="1:6" x14ac:dyDescent="0.2">
      <c r="A4" s="4" t="s">
        <v>5</v>
      </c>
      <c r="B4" s="17">
        <v>2298082</v>
      </c>
      <c r="C4" s="17">
        <v>1516388</v>
      </c>
      <c r="D4" s="17">
        <v>987652</v>
      </c>
      <c r="E4" s="17">
        <v>683314</v>
      </c>
      <c r="F4" s="27">
        <v>14914</v>
      </c>
    </row>
    <row r="5" spans="1:6" x14ac:dyDescent="0.2">
      <c r="A5" s="4" t="s">
        <v>6</v>
      </c>
      <c r="B5" s="17">
        <v>643631</v>
      </c>
      <c r="C5" s="17">
        <v>22627</v>
      </c>
      <c r="D5" s="17">
        <v>65763</v>
      </c>
      <c r="E5" s="17">
        <v>44298</v>
      </c>
      <c r="F5" s="27">
        <v>166</v>
      </c>
    </row>
    <row r="6" spans="1:6" x14ac:dyDescent="0.2">
      <c r="A6" s="4" t="s">
        <v>7</v>
      </c>
      <c r="B6" s="17">
        <v>97813</v>
      </c>
      <c r="C6" s="17">
        <v>8160</v>
      </c>
      <c r="D6" s="17">
        <v>33349</v>
      </c>
      <c r="E6" s="17">
        <v>42503</v>
      </c>
      <c r="F6">
        <v>45</v>
      </c>
    </row>
    <row r="7" spans="1:6" x14ac:dyDescent="0.2">
      <c r="A7" s="4" t="s">
        <v>8</v>
      </c>
      <c r="B7" s="18">
        <f>B8-B6-B5-B4</f>
        <v>170958</v>
      </c>
      <c r="C7" s="18">
        <f t="shared" ref="C7:D7" si="0">C8-C6-C5-C4</f>
        <v>34968</v>
      </c>
      <c r="D7" s="18">
        <f t="shared" si="0"/>
        <v>42061</v>
      </c>
      <c r="E7" s="18">
        <f>E8-E6-E5-E4</f>
        <v>38752</v>
      </c>
      <c r="F7" s="28">
        <f>F8-F5-F4</f>
        <v>528</v>
      </c>
    </row>
    <row r="8" spans="1:6" x14ac:dyDescent="0.2">
      <c r="A8" s="4" t="s">
        <v>9</v>
      </c>
      <c r="B8" s="17">
        <v>3210484</v>
      </c>
      <c r="C8" s="17">
        <v>1582143</v>
      </c>
      <c r="D8" s="17">
        <v>1128825</v>
      </c>
      <c r="E8" s="17">
        <v>808867</v>
      </c>
      <c r="F8" s="27">
        <v>15608</v>
      </c>
    </row>
    <row r="9" spans="1:6" x14ac:dyDescent="0.2">
      <c r="A9" s="5" t="s">
        <v>3</v>
      </c>
      <c r="B9" s="18"/>
      <c r="C9" s="18"/>
      <c r="D9" s="18"/>
      <c r="E9" s="18"/>
    </row>
    <row r="10" spans="1:6" x14ac:dyDescent="0.2">
      <c r="A10" s="4" t="s">
        <v>5</v>
      </c>
      <c r="B10" s="17">
        <v>2037062</v>
      </c>
      <c r="C10" s="17">
        <v>1325930</v>
      </c>
      <c r="D10" s="17">
        <v>911364</v>
      </c>
      <c r="E10" s="17">
        <v>608331</v>
      </c>
      <c r="F10" s="29">
        <v>11820</v>
      </c>
    </row>
    <row r="11" spans="1:6" x14ac:dyDescent="0.2">
      <c r="A11" s="4" t="s">
        <v>6</v>
      </c>
      <c r="B11" s="17">
        <v>786155</v>
      </c>
      <c r="C11" s="17">
        <v>173022</v>
      </c>
      <c r="D11" s="17">
        <v>94320</v>
      </c>
      <c r="E11" s="17">
        <v>73333</v>
      </c>
      <c r="F11" s="19">
        <v>2720</v>
      </c>
    </row>
    <row r="12" spans="1:6" x14ac:dyDescent="0.2">
      <c r="A12" s="4" t="s">
        <v>7</v>
      </c>
      <c r="B12" s="17">
        <v>106722</v>
      </c>
      <c r="C12" s="17">
        <v>17552</v>
      </c>
      <c r="D12" s="17">
        <v>41364</v>
      </c>
      <c r="E12" s="17">
        <v>48765</v>
      </c>
      <c r="F12">
        <v>134</v>
      </c>
    </row>
    <row r="13" spans="1:6" x14ac:dyDescent="0.2">
      <c r="A13" s="4" t="s">
        <v>8</v>
      </c>
      <c r="B13" s="18">
        <f>B14-B12-B11-B10</f>
        <v>280545</v>
      </c>
      <c r="C13" s="18">
        <f t="shared" ref="C13" si="1">C14-C12-C11-C10</f>
        <v>65639</v>
      </c>
      <c r="D13" s="18">
        <f t="shared" ref="D13" si="2">D14-D12-D11-D10</f>
        <v>81777</v>
      </c>
      <c r="E13" s="18">
        <f t="shared" ref="E13" si="3">E14-E12-E11-E10</f>
        <v>78438</v>
      </c>
      <c r="F13" s="20">
        <f>F14-F11-F10</f>
        <v>1068</v>
      </c>
    </row>
    <row r="14" spans="1:6" x14ac:dyDescent="0.2">
      <c r="A14" s="4" t="s">
        <v>9</v>
      </c>
      <c r="B14" s="17">
        <v>3210484</v>
      </c>
      <c r="C14" s="17">
        <v>1582143</v>
      </c>
      <c r="D14" s="17">
        <v>1128825</v>
      </c>
      <c r="E14" s="17">
        <v>808867</v>
      </c>
      <c r="F14" s="27">
        <v>15608</v>
      </c>
    </row>
    <row r="15" spans="1:6" x14ac:dyDescent="0.2">
      <c r="A15" s="5" t="s">
        <v>4</v>
      </c>
      <c r="B15" s="18"/>
      <c r="C15" s="18"/>
      <c r="D15" s="18"/>
      <c r="E15" s="18"/>
    </row>
    <row r="16" spans="1:6" x14ac:dyDescent="0.2">
      <c r="A16" s="4" t="s">
        <v>5</v>
      </c>
      <c r="B16" s="17">
        <v>1997230</v>
      </c>
      <c r="C16" s="17">
        <v>1254567</v>
      </c>
      <c r="D16" s="17">
        <v>889334</v>
      </c>
      <c r="E16" s="17">
        <v>594463</v>
      </c>
      <c r="F16" s="19">
        <v>11765</v>
      </c>
    </row>
    <row r="17" spans="1:6" x14ac:dyDescent="0.2">
      <c r="A17" s="4" t="s">
        <v>6</v>
      </c>
      <c r="B17" s="17">
        <v>810316</v>
      </c>
      <c r="C17" s="17">
        <v>227101</v>
      </c>
      <c r="D17" s="17">
        <v>101377</v>
      </c>
      <c r="E17" s="17">
        <v>75069</v>
      </c>
      <c r="F17" s="19">
        <v>2773</v>
      </c>
    </row>
    <row r="18" spans="1:6" x14ac:dyDescent="0.2">
      <c r="A18" s="4" t="s">
        <v>7</v>
      </c>
      <c r="B18" s="17">
        <v>104530</v>
      </c>
      <c r="C18" s="17">
        <v>18288</v>
      </c>
      <c r="D18" s="17">
        <v>41627</v>
      </c>
      <c r="E18" s="17">
        <v>48722</v>
      </c>
      <c r="F18">
        <v>106</v>
      </c>
    </row>
    <row r="19" spans="1:6" x14ac:dyDescent="0.2">
      <c r="A19" s="4" t="s">
        <v>8</v>
      </c>
      <c r="B19" s="18">
        <f>B20-B18-B17-B16</f>
        <v>298408</v>
      </c>
      <c r="C19" s="18">
        <f t="shared" ref="C19" si="4">C20-C18-C17-C16</f>
        <v>82187</v>
      </c>
      <c r="D19" s="18">
        <f t="shared" ref="D19" si="5">D20-D18-D17-D16</f>
        <v>96487</v>
      </c>
      <c r="E19" s="18">
        <f t="shared" ref="E19" si="6">E20-E18-E17-E16</f>
        <v>90613</v>
      </c>
      <c r="F19" s="20">
        <f>F20-F17-F16</f>
        <v>1070</v>
      </c>
    </row>
    <row r="20" spans="1:6" x14ac:dyDescent="0.2">
      <c r="A20" s="4" t="s">
        <v>9</v>
      </c>
      <c r="B20" s="17">
        <v>3210484</v>
      </c>
      <c r="C20" s="17">
        <v>1582143</v>
      </c>
      <c r="D20" s="17">
        <v>1128825</v>
      </c>
      <c r="E20" s="17">
        <v>808867</v>
      </c>
      <c r="F20" s="27">
        <v>15608</v>
      </c>
    </row>
    <row r="21" spans="1:6" x14ac:dyDescent="0.2">
      <c r="E21" s="2"/>
    </row>
    <row r="29" spans="1:6" x14ac:dyDescent="0.2">
      <c r="A29" s="3"/>
    </row>
    <row r="30" spans="1:6" x14ac:dyDescent="0.2">
      <c r="A30" s="3"/>
      <c r="B30" s="26" t="s">
        <v>34</v>
      </c>
      <c r="C30" s="26" t="s">
        <v>35</v>
      </c>
      <c r="D30" s="26" t="s">
        <v>36</v>
      </c>
      <c r="E30" s="26" t="s">
        <v>37</v>
      </c>
      <c r="F30" s="26" t="s">
        <v>38</v>
      </c>
    </row>
    <row r="31" spans="1:6" x14ac:dyDescent="0.2">
      <c r="A31" s="5" t="s">
        <v>2</v>
      </c>
    </row>
    <row r="32" spans="1:6" x14ac:dyDescent="0.2">
      <c r="A32" s="4" t="s">
        <v>5</v>
      </c>
      <c r="B32" t="str">
        <f t="shared" ref="B32:F36" si="7">TEXT(B4,"0,0") &amp; " " &amp; "(" &amp; TEXT(B4/B$20*100, 0%) &amp; "%" &amp;")"</f>
        <v>2,298,082 (72%)</v>
      </c>
      <c r="C32" t="str">
        <f t="shared" si="7"/>
        <v>1,516,388 (96%)</v>
      </c>
      <c r="D32" t="str">
        <f t="shared" si="7"/>
        <v>987,652 (87%)</v>
      </c>
      <c r="E32" t="str">
        <f t="shared" si="7"/>
        <v>683,314 (84%)</v>
      </c>
      <c r="F32" t="str">
        <f t="shared" si="7"/>
        <v>14,914 (96%)</v>
      </c>
    </row>
    <row r="33" spans="1:6" x14ac:dyDescent="0.2">
      <c r="A33" s="4" t="s">
        <v>6</v>
      </c>
      <c r="B33" t="str">
        <f t="shared" si="7"/>
        <v>643,631 (20%)</v>
      </c>
      <c r="C33" t="str">
        <f t="shared" si="7"/>
        <v>22,627 (1%)</v>
      </c>
      <c r="D33" t="str">
        <f t="shared" si="7"/>
        <v>65,763 (6%)</v>
      </c>
      <c r="E33" t="str">
        <f t="shared" si="7"/>
        <v>44,298 (5%)</v>
      </c>
      <c r="F33" t="str">
        <f t="shared" si="7"/>
        <v>166 (1%)</v>
      </c>
    </row>
    <row r="34" spans="1:6" x14ac:dyDescent="0.2">
      <c r="A34" s="4" t="s">
        <v>7</v>
      </c>
      <c r="B34" t="str">
        <f t="shared" si="7"/>
        <v>97,813 (3%)</v>
      </c>
      <c r="C34" t="str">
        <f t="shared" si="7"/>
        <v>8,160 (1%)</v>
      </c>
      <c r="D34" t="str">
        <f t="shared" si="7"/>
        <v>33,349 (3%)</v>
      </c>
      <c r="E34" t="str">
        <f t="shared" si="7"/>
        <v>42,503 (5%)</v>
      </c>
      <c r="F34" t="str">
        <f t="shared" si="7"/>
        <v>45 (0%)</v>
      </c>
    </row>
    <row r="35" spans="1:6" x14ac:dyDescent="0.2">
      <c r="A35" s="4" t="s">
        <v>23</v>
      </c>
      <c r="B35" t="str">
        <f t="shared" si="7"/>
        <v>170,958 (5%)</v>
      </c>
      <c r="C35" t="str">
        <f t="shared" si="7"/>
        <v>34,968 (2%)</v>
      </c>
      <c r="D35" t="str">
        <f t="shared" si="7"/>
        <v>42,061 (4%)</v>
      </c>
      <c r="E35" t="str">
        <f t="shared" si="7"/>
        <v>38,752 (5%)</v>
      </c>
      <c r="F35" t="str">
        <f t="shared" si="7"/>
        <v>528 (3%)</v>
      </c>
    </row>
    <row r="36" spans="1:6" x14ac:dyDescent="0.2">
      <c r="A36" s="4" t="s">
        <v>0</v>
      </c>
      <c r="B36" t="str">
        <f t="shared" si="7"/>
        <v>3,210,484 (100%)</v>
      </c>
      <c r="C36" t="str">
        <f t="shared" si="7"/>
        <v>1,582,143 (100%)</v>
      </c>
      <c r="D36" t="str">
        <f t="shared" si="7"/>
        <v>1,128,825 (100%)</v>
      </c>
      <c r="E36" t="str">
        <f t="shared" si="7"/>
        <v>808,867 (100%)</v>
      </c>
      <c r="F36" t="str">
        <f t="shared" si="7"/>
        <v>15,608 (100%)</v>
      </c>
    </row>
    <row r="37" spans="1:6" x14ac:dyDescent="0.2">
      <c r="A37" s="5" t="s">
        <v>3</v>
      </c>
    </row>
    <row r="38" spans="1:6" x14ac:dyDescent="0.2">
      <c r="A38" s="4" t="s">
        <v>5</v>
      </c>
      <c r="B38" t="str">
        <f t="shared" ref="B38:F42" si="8">TEXT(B10,"0,0") &amp; " " &amp; "(" &amp; TEXT(B10/B$20*100, 0%) &amp; "%" &amp;")"</f>
        <v>2,037,062 (63%)</v>
      </c>
      <c r="C38" t="str">
        <f t="shared" si="8"/>
        <v>1,325,930 (84%)</v>
      </c>
      <c r="D38" t="str">
        <f t="shared" si="8"/>
        <v>911,364 (81%)</v>
      </c>
      <c r="E38" t="str">
        <f t="shared" si="8"/>
        <v>608,331 (75%)</v>
      </c>
      <c r="F38" t="str">
        <f t="shared" si="8"/>
        <v>11,820 (76%)</v>
      </c>
    </row>
    <row r="39" spans="1:6" x14ac:dyDescent="0.2">
      <c r="A39" s="4" t="s">
        <v>6</v>
      </c>
      <c r="B39" t="str">
        <f t="shared" si="8"/>
        <v>786,155 (24%)</v>
      </c>
      <c r="C39" t="str">
        <f t="shared" si="8"/>
        <v>173,022 (11%)</v>
      </c>
      <c r="D39" t="str">
        <f t="shared" si="8"/>
        <v>94,320 (8%)</v>
      </c>
      <c r="E39" t="str">
        <f t="shared" si="8"/>
        <v>73,333 (9%)</v>
      </c>
      <c r="F39" t="str">
        <f t="shared" si="8"/>
        <v>2,720 (17%)</v>
      </c>
    </row>
    <row r="40" spans="1:6" x14ac:dyDescent="0.2">
      <c r="A40" s="4" t="s">
        <v>7</v>
      </c>
      <c r="B40" t="str">
        <f t="shared" si="8"/>
        <v>106,722 (3%)</v>
      </c>
      <c r="C40" t="str">
        <f t="shared" si="8"/>
        <v>17,552 (1%)</v>
      </c>
      <c r="D40" t="str">
        <f t="shared" si="8"/>
        <v>41,364 (4%)</v>
      </c>
      <c r="E40" t="str">
        <f t="shared" si="8"/>
        <v>48,765 (6%)</v>
      </c>
      <c r="F40" t="str">
        <f t="shared" si="8"/>
        <v>134 (1%)</v>
      </c>
    </row>
    <row r="41" spans="1:6" x14ac:dyDescent="0.2">
      <c r="A41" s="4" t="s">
        <v>23</v>
      </c>
      <c r="B41" t="str">
        <f t="shared" si="8"/>
        <v>280,545 (9%)</v>
      </c>
      <c r="C41" t="str">
        <f t="shared" si="8"/>
        <v>65,639 (4%)</v>
      </c>
      <c r="D41" t="str">
        <f t="shared" si="8"/>
        <v>81,777 (7%)</v>
      </c>
      <c r="E41" t="str">
        <f t="shared" si="8"/>
        <v>78,438 (10%)</v>
      </c>
      <c r="F41" t="str">
        <f t="shared" si="8"/>
        <v>1,068 (7%)</v>
      </c>
    </row>
    <row r="42" spans="1:6" x14ac:dyDescent="0.2">
      <c r="A42" s="4" t="s">
        <v>0</v>
      </c>
      <c r="B42" t="str">
        <f t="shared" si="8"/>
        <v>3,210,484 (100%)</v>
      </c>
      <c r="C42" t="str">
        <f t="shared" si="8"/>
        <v>1,582,143 (100%)</v>
      </c>
      <c r="D42" t="str">
        <f t="shared" si="8"/>
        <v>1,128,825 (100%)</v>
      </c>
      <c r="E42" t="str">
        <f t="shared" si="8"/>
        <v>808,867 (100%)</v>
      </c>
      <c r="F42" t="str">
        <f t="shared" si="8"/>
        <v>15,608 (100%)</v>
      </c>
    </row>
    <row r="43" spans="1:6" x14ac:dyDescent="0.2">
      <c r="A43" s="5" t="s">
        <v>4</v>
      </c>
    </row>
    <row r="44" spans="1:6" x14ac:dyDescent="0.2">
      <c r="A44" s="4" t="s">
        <v>5</v>
      </c>
      <c r="B44" t="str">
        <f t="shared" ref="B44:F48" si="9">TEXT(B16,"0,0") &amp; " " &amp; "(" &amp; TEXT(B16/B$20*100, 0%) &amp; "%" &amp;")"</f>
        <v>1,997,230 (62%)</v>
      </c>
      <c r="C44" t="str">
        <f t="shared" si="9"/>
        <v>1,254,567 (79%)</v>
      </c>
      <c r="D44" t="str">
        <f t="shared" si="9"/>
        <v>889,334 (79%)</v>
      </c>
      <c r="E44" t="str">
        <f t="shared" si="9"/>
        <v>594,463 (73%)</v>
      </c>
      <c r="F44" t="str">
        <f t="shared" si="9"/>
        <v>11,765 (75%)</v>
      </c>
    </row>
    <row r="45" spans="1:6" x14ac:dyDescent="0.2">
      <c r="A45" s="4" t="s">
        <v>6</v>
      </c>
      <c r="B45" t="str">
        <f t="shared" si="9"/>
        <v>810,316 (25%)</v>
      </c>
      <c r="C45" t="str">
        <f t="shared" si="9"/>
        <v>227,101 (14%)</v>
      </c>
      <c r="D45" t="str">
        <f t="shared" si="9"/>
        <v>101,377 (9%)</v>
      </c>
      <c r="E45" t="str">
        <f t="shared" si="9"/>
        <v>75,069 (9%)</v>
      </c>
      <c r="F45" t="str">
        <f t="shared" si="9"/>
        <v>2,773 (18%)</v>
      </c>
    </row>
    <row r="46" spans="1:6" x14ac:dyDescent="0.2">
      <c r="A46" s="4" t="s">
        <v>7</v>
      </c>
      <c r="B46" t="str">
        <f t="shared" si="9"/>
        <v>104,530 (3%)</v>
      </c>
      <c r="C46" t="str">
        <f t="shared" si="9"/>
        <v>18,288 (1%)</v>
      </c>
      <c r="D46" t="str">
        <f t="shared" si="9"/>
        <v>41,627 (4%)</v>
      </c>
      <c r="E46" t="str">
        <f t="shared" si="9"/>
        <v>48,722 (6%)</v>
      </c>
      <c r="F46" t="str">
        <f t="shared" si="9"/>
        <v>106 (1%)</v>
      </c>
    </row>
    <row r="47" spans="1:6" x14ac:dyDescent="0.2">
      <c r="A47" s="4" t="s">
        <v>23</v>
      </c>
      <c r="B47" t="str">
        <f t="shared" si="9"/>
        <v>298,408 (9%)</v>
      </c>
      <c r="C47" t="str">
        <f t="shared" si="9"/>
        <v>82,187 (5%)</v>
      </c>
      <c r="D47" t="str">
        <f t="shared" si="9"/>
        <v>96,487 (9%)</v>
      </c>
      <c r="E47" t="str">
        <f t="shared" si="9"/>
        <v>90,613 (11%)</v>
      </c>
      <c r="F47" t="str">
        <f t="shared" si="9"/>
        <v>1,070 (7%)</v>
      </c>
    </row>
    <row r="48" spans="1:6" x14ac:dyDescent="0.2">
      <c r="A48" s="4" t="s">
        <v>0</v>
      </c>
      <c r="B48" t="str">
        <f t="shared" si="9"/>
        <v>3,210,484 (100%)</v>
      </c>
      <c r="C48" t="str">
        <f t="shared" si="9"/>
        <v>1,582,143 (100%)</v>
      </c>
      <c r="D48" t="str">
        <f t="shared" si="9"/>
        <v>1,128,825 (100%)</v>
      </c>
      <c r="E48" t="str">
        <f t="shared" si="9"/>
        <v>808,867 (100%)</v>
      </c>
      <c r="F48" t="str">
        <f t="shared" si="9"/>
        <v>15,608 (100%)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12F53-2F44-9548-B763-744FCD4393CA}">
  <dimension ref="A1:F21"/>
  <sheetViews>
    <sheetView zoomScale="150" workbookViewId="0">
      <selection activeCell="B1" sqref="B1:F1"/>
    </sheetView>
  </sheetViews>
  <sheetFormatPr baseColWidth="10" defaultRowHeight="16" x14ac:dyDescent="0.2"/>
  <cols>
    <col min="1" max="1" width="43.6640625" customWidth="1"/>
    <col min="2" max="2" width="23" customWidth="1"/>
    <col min="3" max="3" width="25.5" customWidth="1"/>
    <col min="4" max="4" width="31.83203125" customWidth="1"/>
    <col min="5" max="5" width="23.33203125" customWidth="1"/>
    <col min="6" max="6" width="28.1640625" customWidth="1"/>
    <col min="7" max="7" width="26.6640625" customWidth="1"/>
    <col min="8" max="10" width="12.6640625" bestFit="1" customWidth="1"/>
    <col min="11" max="11" width="11.5" bestFit="1" customWidth="1"/>
  </cols>
  <sheetData>
    <row r="1" spans="1:6" s="8" customFormat="1" ht="26" customHeight="1" x14ac:dyDescent="0.2">
      <c r="B1" s="26" t="s">
        <v>34</v>
      </c>
      <c r="C1" s="26" t="s">
        <v>35</v>
      </c>
      <c r="D1" s="26" t="s">
        <v>36</v>
      </c>
      <c r="E1" s="26" t="s">
        <v>37</v>
      </c>
      <c r="F1" s="26" t="s">
        <v>38</v>
      </c>
    </row>
    <row r="2" spans="1:6" s="8" customFormat="1" x14ac:dyDescent="0.2">
      <c r="A2" s="9" t="s">
        <v>11</v>
      </c>
      <c r="B2" s="1">
        <v>61581</v>
      </c>
      <c r="C2" s="1">
        <v>2368</v>
      </c>
      <c r="D2" s="1">
        <v>3416</v>
      </c>
      <c r="E2" s="1">
        <v>43158</v>
      </c>
      <c r="F2" s="1">
        <v>2392</v>
      </c>
    </row>
    <row r="3" spans="1:6" s="8" customFormat="1" x14ac:dyDescent="0.2">
      <c r="A3" s="9" t="s">
        <v>12</v>
      </c>
      <c r="B3" s="1">
        <v>120568</v>
      </c>
      <c r="C3" s="1">
        <v>22489</v>
      </c>
      <c r="D3" s="1">
        <v>31305</v>
      </c>
      <c r="E3" s="1">
        <v>360525</v>
      </c>
      <c r="F3" s="1">
        <v>21008</v>
      </c>
    </row>
    <row r="4" spans="1:6" s="8" customFormat="1" x14ac:dyDescent="0.2">
      <c r="A4" s="9" t="s">
        <v>13</v>
      </c>
      <c r="B4" s="1">
        <v>95211</v>
      </c>
      <c r="C4" s="1">
        <v>13650</v>
      </c>
      <c r="D4" s="1">
        <v>23020</v>
      </c>
      <c r="E4" s="1">
        <v>262215</v>
      </c>
      <c r="F4" s="1">
        <v>13679</v>
      </c>
    </row>
    <row r="5" spans="1:6" s="8" customFormat="1" ht="15" customHeight="1" x14ac:dyDescent="0.2">
      <c r="A5" s="9" t="s">
        <v>14</v>
      </c>
      <c r="B5" s="1">
        <v>3719358</v>
      </c>
      <c r="C5" s="1">
        <v>32577</v>
      </c>
      <c r="D5" s="1">
        <v>8274</v>
      </c>
      <c r="E5" s="1">
        <v>1445395</v>
      </c>
      <c r="F5" s="1">
        <v>94968</v>
      </c>
    </row>
    <row r="6" spans="1:6" s="8" customFormat="1" ht="13" customHeight="1" x14ac:dyDescent="0.2">
      <c r="A6" s="9" t="s">
        <v>16</v>
      </c>
      <c r="B6" s="1">
        <v>76647</v>
      </c>
      <c r="C6" s="1">
        <v>637</v>
      </c>
      <c r="D6" s="1">
        <v>406</v>
      </c>
      <c r="E6" s="1">
        <v>25601</v>
      </c>
      <c r="F6" s="1">
        <v>1550</v>
      </c>
    </row>
    <row r="7" spans="1:6" s="8" customFormat="1" ht="15" customHeight="1" x14ac:dyDescent="0.2">
      <c r="A7" s="9" t="s">
        <v>0</v>
      </c>
      <c r="B7" s="1">
        <v>4073372</v>
      </c>
      <c r="C7" s="1">
        <v>71726</v>
      </c>
      <c r="D7" s="1">
        <v>66422</v>
      </c>
      <c r="E7" s="1">
        <v>2136908</v>
      </c>
      <c r="F7" s="1">
        <v>133599</v>
      </c>
    </row>
    <row r="9" spans="1:6" s="8" customFormat="1" ht="26" customHeight="1" x14ac:dyDescent="0.2">
      <c r="B9" s="26" t="s">
        <v>34</v>
      </c>
      <c r="C9" s="26" t="s">
        <v>35</v>
      </c>
      <c r="D9" s="26" t="s">
        <v>36</v>
      </c>
      <c r="E9" s="26" t="s">
        <v>37</v>
      </c>
      <c r="F9" s="26" t="s">
        <v>38</v>
      </c>
    </row>
    <row r="10" spans="1:6" s="8" customFormat="1" x14ac:dyDescent="0.2">
      <c r="A10" s="9" t="s">
        <v>11</v>
      </c>
      <c r="B10" s="1">
        <v>61581</v>
      </c>
      <c r="C10" s="1">
        <v>2368</v>
      </c>
      <c r="D10" s="1">
        <v>3416</v>
      </c>
      <c r="E10" s="1">
        <v>43158</v>
      </c>
      <c r="F10" s="1">
        <v>2392</v>
      </c>
    </row>
    <row r="11" spans="1:6" s="8" customFormat="1" x14ac:dyDescent="0.2">
      <c r="A11" s="31" t="s">
        <v>15</v>
      </c>
      <c r="B11" s="1">
        <f>B3+B4</f>
        <v>215779</v>
      </c>
      <c r="C11" s="1">
        <f t="shared" ref="C11:F11" si="0">C3+C4</f>
        <v>36139</v>
      </c>
      <c r="D11" s="1">
        <f t="shared" si="0"/>
        <v>54325</v>
      </c>
      <c r="E11" s="1">
        <f t="shared" si="0"/>
        <v>622740</v>
      </c>
      <c r="F11" s="1">
        <f>F3+F4</f>
        <v>34687</v>
      </c>
    </row>
    <row r="12" spans="1:6" s="8" customFormat="1" ht="15" customHeight="1" x14ac:dyDescent="0.2">
      <c r="A12" s="9" t="s">
        <v>14</v>
      </c>
      <c r="B12" s="1">
        <v>3719358</v>
      </c>
      <c r="C12" s="1">
        <v>32577</v>
      </c>
      <c r="D12" s="1">
        <v>8274</v>
      </c>
      <c r="E12" s="1">
        <v>1445395</v>
      </c>
      <c r="F12" s="1">
        <v>94968</v>
      </c>
    </row>
    <row r="13" spans="1:6" s="8" customFormat="1" ht="13" customHeight="1" x14ac:dyDescent="0.2">
      <c r="A13" s="9" t="s">
        <v>16</v>
      </c>
      <c r="B13" s="1">
        <v>76647</v>
      </c>
      <c r="C13" s="1">
        <v>637</v>
      </c>
      <c r="D13" s="1">
        <v>406</v>
      </c>
      <c r="E13" s="1">
        <v>25601</v>
      </c>
      <c r="F13" s="1">
        <v>1550</v>
      </c>
    </row>
    <row r="14" spans="1:6" s="8" customFormat="1" ht="15" customHeight="1" x14ac:dyDescent="0.2">
      <c r="A14" s="9" t="s">
        <v>0</v>
      </c>
      <c r="B14" s="1">
        <v>4073372</v>
      </c>
      <c r="C14" s="1">
        <v>71726</v>
      </c>
      <c r="D14" s="1">
        <v>66422</v>
      </c>
      <c r="E14" s="1">
        <v>2136908</v>
      </c>
      <c r="F14" s="1">
        <v>133599</v>
      </c>
    </row>
    <row r="16" spans="1:6" x14ac:dyDescent="0.2">
      <c r="A16" s="8"/>
      <c r="B16" s="26" t="s">
        <v>34</v>
      </c>
      <c r="C16" s="26" t="s">
        <v>35</v>
      </c>
      <c r="D16" s="26" t="s">
        <v>36</v>
      </c>
      <c r="E16" s="26" t="s">
        <v>37</v>
      </c>
      <c r="F16" s="26" t="s">
        <v>38</v>
      </c>
    </row>
    <row r="17" spans="1:6" x14ac:dyDescent="0.2">
      <c r="A17" s="9" t="s">
        <v>11</v>
      </c>
      <c r="B17" s="1" t="str">
        <f>TEXT(B10,"0,0") &amp; " " &amp; "(" &amp; TEXT(B10/B$14*100, 0%) &amp; "%" &amp;")"</f>
        <v>61,581 (2%)</v>
      </c>
      <c r="C17" s="1" t="str">
        <f t="shared" ref="C17:F17" si="1">TEXT(C10,"0,0") &amp; " " &amp; "(" &amp; TEXT(C10/C$14*100, 0%) &amp; "%" &amp;")"</f>
        <v>2,368 (3%)</v>
      </c>
      <c r="D17" s="1" t="str">
        <f t="shared" si="1"/>
        <v>3,416 (5%)</v>
      </c>
      <c r="E17" s="1" t="str">
        <f t="shared" si="1"/>
        <v>43,158 (2%)</v>
      </c>
      <c r="F17" s="1" t="str">
        <f t="shared" si="1"/>
        <v>2,392 (2%)</v>
      </c>
    </row>
    <row r="18" spans="1:6" x14ac:dyDescent="0.2">
      <c r="A18" s="31" t="s">
        <v>15</v>
      </c>
      <c r="B18" s="1" t="str">
        <f t="shared" ref="B18:F21" si="2">TEXT(B11,"0,0") &amp; " " &amp; "(" &amp; TEXT(B11/B$14*100, 0%) &amp; "%" &amp;")"</f>
        <v>215,779 (5%)</v>
      </c>
      <c r="C18" s="1" t="str">
        <f t="shared" si="2"/>
        <v>36,139 (50%)</v>
      </c>
      <c r="D18" s="1" t="str">
        <f t="shared" si="2"/>
        <v>54,325 (82%)</v>
      </c>
      <c r="E18" s="1" t="str">
        <f t="shared" si="2"/>
        <v>622,740 (29%)</v>
      </c>
      <c r="F18" s="1" t="str">
        <f t="shared" si="2"/>
        <v>34,687 (26%)</v>
      </c>
    </row>
    <row r="19" spans="1:6" x14ac:dyDescent="0.2">
      <c r="A19" s="9" t="s">
        <v>14</v>
      </c>
      <c r="B19" s="1" t="str">
        <f t="shared" si="2"/>
        <v>3,719,358 (91%)</v>
      </c>
      <c r="C19" s="1" t="str">
        <f t="shared" si="2"/>
        <v>32,577 (45%)</v>
      </c>
      <c r="D19" s="1" t="str">
        <f t="shared" si="2"/>
        <v>8,274 (12%)</v>
      </c>
      <c r="E19" s="1" t="str">
        <f t="shared" si="2"/>
        <v>1,445,395 (68%)</v>
      </c>
      <c r="F19" s="1" t="str">
        <f t="shared" si="2"/>
        <v>94,968 (71%)</v>
      </c>
    </row>
    <row r="20" spans="1:6" x14ac:dyDescent="0.2">
      <c r="A20" s="9" t="s">
        <v>16</v>
      </c>
      <c r="B20" s="1" t="str">
        <f t="shared" si="2"/>
        <v>76,647 (2%)</v>
      </c>
      <c r="C20" s="1" t="str">
        <f t="shared" si="2"/>
        <v>637 (1%)</v>
      </c>
      <c r="D20" s="1" t="str">
        <f t="shared" si="2"/>
        <v>406 (1%)</v>
      </c>
      <c r="E20" s="1" t="str">
        <f t="shared" si="2"/>
        <v>25,601 (1%)</v>
      </c>
      <c r="F20" s="1" t="str">
        <f t="shared" si="2"/>
        <v>1,550 (1%)</v>
      </c>
    </row>
    <row r="21" spans="1:6" x14ac:dyDescent="0.2">
      <c r="A21" s="9" t="s">
        <v>0</v>
      </c>
      <c r="B21" s="1" t="str">
        <f t="shared" si="2"/>
        <v>4,073,372 (100%)</v>
      </c>
      <c r="C21" s="1" t="str">
        <f t="shared" si="2"/>
        <v>71,726 (100%)</v>
      </c>
      <c r="D21" s="1" t="str">
        <f t="shared" si="2"/>
        <v>66,422 (100%)</v>
      </c>
      <c r="E21" s="1" t="str">
        <f t="shared" si="2"/>
        <v>2,136,908 (100%)</v>
      </c>
      <c r="F21" s="1" t="str">
        <f t="shared" si="2"/>
        <v>133,599 (100%)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D7F01-4BA2-0049-AF76-A1528D74BC7D}">
  <dimension ref="A1:F25"/>
  <sheetViews>
    <sheetView workbookViewId="0">
      <selection activeCell="B1" sqref="B1:F1"/>
    </sheetView>
  </sheetViews>
  <sheetFormatPr baseColWidth="10" defaultRowHeight="16" x14ac:dyDescent="0.2"/>
  <cols>
    <col min="1" max="1" width="49.1640625" customWidth="1"/>
    <col min="2" max="2" width="45.33203125" customWidth="1"/>
    <col min="3" max="3" width="35.83203125" customWidth="1"/>
    <col min="4" max="4" width="45.83203125" customWidth="1"/>
    <col min="5" max="5" width="36.1640625" customWidth="1"/>
    <col min="6" max="6" width="49.5" customWidth="1"/>
    <col min="8" max="8" width="38.1640625" customWidth="1"/>
    <col min="9" max="9" width="22.83203125" customWidth="1"/>
    <col min="10" max="10" width="27.83203125" customWidth="1"/>
    <col min="11" max="11" width="23.33203125" customWidth="1"/>
    <col min="12" max="12" width="25" customWidth="1"/>
    <col min="13" max="13" width="27.1640625" customWidth="1"/>
  </cols>
  <sheetData>
    <row r="1" spans="1:6" ht="28" customHeight="1" x14ac:dyDescent="0.2">
      <c r="A1" s="12"/>
      <c r="B1" s="26" t="s">
        <v>34</v>
      </c>
      <c r="C1" s="26" t="s">
        <v>35</v>
      </c>
      <c r="D1" s="26" t="s">
        <v>36</v>
      </c>
      <c r="E1" s="26" t="s">
        <v>37</v>
      </c>
      <c r="F1" s="26" t="s">
        <v>38</v>
      </c>
    </row>
    <row r="2" spans="1:6" x14ac:dyDescent="0.2">
      <c r="A2" s="11" t="s">
        <v>17</v>
      </c>
      <c r="B2" s="1">
        <v>3973248</v>
      </c>
      <c r="C2" s="1">
        <v>69365</v>
      </c>
      <c r="D2" s="1">
        <v>65451</v>
      </c>
      <c r="E2" s="19">
        <v>2103920</v>
      </c>
      <c r="F2" s="19">
        <v>128074</v>
      </c>
    </row>
    <row r="3" spans="1:6" x14ac:dyDescent="0.2">
      <c r="A3" s="11" t="s">
        <v>18</v>
      </c>
      <c r="B3" s="1">
        <v>46892</v>
      </c>
      <c r="C3" s="1">
        <v>1804</v>
      </c>
      <c r="D3" s="1">
        <v>542</v>
      </c>
      <c r="E3" s="19">
        <v>19356</v>
      </c>
      <c r="F3" s="19">
        <v>4097</v>
      </c>
    </row>
    <row r="4" spans="1:6" x14ac:dyDescent="0.2">
      <c r="A4" s="11" t="s">
        <v>19</v>
      </c>
      <c r="B4" s="1">
        <v>10479</v>
      </c>
      <c r="C4" s="1">
        <v>127</v>
      </c>
      <c r="D4" s="1">
        <v>59</v>
      </c>
      <c r="E4" s="19">
        <v>3069</v>
      </c>
      <c r="F4" s="19">
        <v>396</v>
      </c>
    </row>
    <row r="5" spans="1:6" x14ac:dyDescent="0.2">
      <c r="A5" s="11" t="s">
        <v>20</v>
      </c>
      <c r="B5" s="1">
        <v>5744</v>
      </c>
      <c r="C5" s="1">
        <v>95</v>
      </c>
      <c r="D5" s="1">
        <v>59</v>
      </c>
      <c r="E5" s="19">
        <v>1368</v>
      </c>
      <c r="F5" s="19">
        <v>250</v>
      </c>
    </row>
    <row r="6" spans="1:6" x14ac:dyDescent="0.2">
      <c r="A6" s="11" t="s">
        <v>21</v>
      </c>
      <c r="B6" s="1">
        <v>6086</v>
      </c>
      <c r="C6" s="1">
        <v>122</v>
      </c>
      <c r="D6" s="1">
        <v>148</v>
      </c>
      <c r="E6" s="19">
        <v>1542</v>
      </c>
      <c r="F6" s="19">
        <v>257</v>
      </c>
    </row>
    <row r="7" spans="1:6" x14ac:dyDescent="0.2">
      <c r="A7" s="11" t="s">
        <v>16</v>
      </c>
      <c r="B7" s="1">
        <v>30925</v>
      </c>
      <c r="C7" s="1">
        <v>216</v>
      </c>
      <c r="D7" s="1">
        <v>170</v>
      </c>
      <c r="E7" s="20">
        <v>7653</v>
      </c>
      <c r="F7" s="20">
        <v>526</v>
      </c>
    </row>
    <row r="8" spans="1:6" x14ac:dyDescent="0.2">
      <c r="A8" s="11" t="s">
        <v>0</v>
      </c>
      <c r="B8" s="1">
        <v>4073372</v>
      </c>
      <c r="C8" s="1">
        <v>71726</v>
      </c>
      <c r="D8" s="1">
        <v>66422</v>
      </c>
      <c r="E8">
        <v>2136908</v>
      </c>
      <c r="F8">
        <v>133599</v>
      </c>
    </row>
    <row r="11" spans="1:6" x14ac:dyDescent="0.2">
      <c r="B11" s="32" t="s">
        <v>34</v>
      </c>
      <c r="C11" s="32" t="s">
        <v>35</v>
      </c>
      <c r="D11" s="32" t="s">
        <v>36</v>
      </c>
      <c r="E11" s="32" t="s">
        <v>37</v>
      </c>
      <c r="F11" s="32" t="s">
        <v>38</v>
      </c>
    </row>
    <row r="12" spans="1:6" x14ac:dyDescent="0.2">
      <c r="A12" s="11" t="s">
        <v>17</v>
      </c>
      <c r="B12" s="30" t="str">
        <f>TEXT(B2,"0,0") &amp; " " &amp; "(" &amp; TEXT(B2/B$8*100, 0%) &amp; "%" &amp;")"</f>
        <v>3,973,248 (98%)</v>
      </c>
      <c r="C12" s="30" t="str">
        <f t="shared" ref="C12:F12" si="0">TEXT(C2,"0,0") &amp; " " &amp; "(" &amp; TEXT(C2/C$8*100, 0%) &amp; "%" &amp;")"</f>
        <v>69,365 (97%)</v>
      </c>
      <c r="D12" s="30" t="str">
        <f t="shared" si="0"/>
        <v>65,451 (99%)</v>
      </c>
      <c r="E12" s="30" t="str">
        <f t="shared" si="0"/>
        <v>2,103,920 (98%)</v>
      </c>
      <c r="F12" s="30" t="str">
        <f t="shared" si="0"/>
        <v>128,074 (96%)</v>
      </c>
    </row>
    <row r="13" spans="1:6" x14ac:dyDescent="0.2">
      <c r="A13" s="11" t="s">
        <v>18</v>
      </c>
      <c r="B13" s="30" t="str">
        <f t="shared" ref="B13:F18" si="1">TEXT(B3,"0,0") &amp; " " &amp; "(" &amp; TEXT(B3/B$8*100, 0%) &amp; "%" &amp;")"</f>
        <v>46,892 (1%)</v>
      </c>
      <c r="C13" s="30" t="str">
        <f t="shared" si="1"/>
        <v>1,804 (3%)</v>
      </c>
      <c r="D13" s="30" t="str">
        <f t="shared" si="1"/>
        <v>542 (1%)</v>
      </c>
      <c r="E13" s="30" t="str">
        <f t="shared" si="1"/>
        <v>19,356 (1%)</v>
      </c>
      <c r="F13" s="30" t="str">
        <f t="shared" si="1"/>
        <v>4,097 (3%)</v>
      </c>
    </row>
    <row r="14" spans="1:6" x14ac:dyDescent="0.2">
      <c r="A14" s="11" t="s">
        <v>19</v>
      </c>
      <c r="B14" s="30" t="str">
        <f t="shared" si="1"/>
        <v>10,479 (0%)</v>
      </c>
      <c r="C14" s="30" t="str">
        <f t="shared" si="1"/>
        <v>127 (0%)</v>
      </c>
      <c r="D14" s="30" t="str">
        <f t="shared" si="1"/>
        <v>59 (0%)</v>
      </c>
      <c r="E14" s="30" t="str">
        <f t="shared" si="1"/>
        <v>3,069 (0%)</v>
      </c>
      <c r="F14" s="30" t="str">
        <f t="shared" si="1"/>
        <v>396 (0%)</v>
      </c>
    </row>
    <row r="15" spans="1:6" x14ac:dyDescent="0.2">
      <c r="A15" s="11" t="s">
        <v>20</v>
      </c>
      <c r="B15" s="30" t="str">
        <f t="shared" si="1"/>
        <v>5,744 (0%)</v>
      </c>
      <c r="C15" s="30" t="str">
        <f t="shared" si="1"/>
        <v>95 (0%)</v>
      </c>
      <c r="D15" s="30" t="str">
        <f t="shared" si="1"/>
        <v>59 (0%)</v>
      </c>
      <c r="E15" s="30" t="str">
        <f t="shared" si="1"/>
        <v>1,368 (0%)</v>
      </c>
      <c r="F15" s="30" t="str">
        <f t="shared" si="1"/>
        <v>250 (0%)</v>
      </c>
    </row>
    <row r="16" spans="1:6" x14ac:dyDescent="0.2">
      <c r="A16" s="11" t="s">
        <v>21</v>
      </c>
      <c r="B16" s="30" t="str">
        <f t="shared" si="1"/>
        <v>6,086 (0%)</v>
      </c>
      <c r="C16" s="30" t="str">
        <f t="shared" si="1"/>
        <v>122 (0%)</v>
      </c>
      <c r="D16" s="30" t="str">
        <f t="shared" si="1"/>
        <v>148 (0%)</v>
      </c>
      <c r="E16" s="30" t="str">
        <f t="shared" si="1"/>
        <v>1,542 (0%)</v>
      </c>
      <c r="F16" s="30" t="str">
        <f t="shared" si="1"/>
        <v>257 (0%)</v>
      </c>
    </row>
    <row r="17" spans="1:6" x14ac:dyDescent="0.2">
      <c r="A17" s="11" t="s">
        <v>16</v>
      </c>
      <c r="B17" s="30" t="str">
        <f t="shared" si="1"/>
        <v>30,925 (1%)</v>
      </c>
      <c r="C17" s="30" t="str">
        <f t="shared" si="1"/>
        <v>216 (0%)</v>
      </c>
      <c r="D17" s="30" t="str">
        <f t="shared" si="1"/>
        <v>170 (0%)</v>
      </c>
      <c r="E17" s="30" t="str">
        <f t="shared" si="1"/>
        <v>7,653 (0%)</v>
      </c>
      <c r="F17" s="30" t="str">
        <f t="shared" si="1"/>
        <v>526 (0%)</v>
      </c>
    </row>
    <row r="18" spans="1:6" x14ac:dyDescent="0.2">
      <c r="A18" s="11" t="s">
        <v>0</v>
      </c>
      <c r="B18" s="30" t="str">
        <f t="shared" si="1"/>
        <v>4,073,372 (100%)</v>
      </c>
      <c r="C18" s="30" t="str">
        <f t="shared" si="1"/>
        <v>71,726 (100%)</v>
      </c>
      <c r="D18" s="30" t="str">
        <f t="shared" si="1"/>
        <v>66,422 (100%)</v>
      </c>
      <c r="E18" s="30" t="str">
        <f t="shared" si="1"/>
        <v>2,136,908 (100%)</v>
      </c>
      <c r="F18" s="30" t="str">
        <f t="shared" si="1"/>
        <v>133,599 (100%)</v>
      </c>
    </row>
    <row r="24" spans="1:6" x14ac:dyDescent="0.2">
      <c r="A24" s="1"/>
    </row>
    <row r="25" spans="1:6" x14ac:dyDescent="0.2">
      <c r="A25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09A92-50ED-784C-88B0-1354D461DB4C}">
  <dimension ref="A1:F22"/>
  <sheetViews>
    <sheetView tabSelected="1" topLeftCell="A3" zoomScale="190" workbookViewId="0">
      <selection activeCell="A17" sqref="A17:F22"/>
    </sheetView>
  </sheetViews>
  <sheetFormatPr baseColWidth="10" defaultRowHeight="16" x14ac:dyDescent="0.2"/>
  <cols>
    <col min="2" max="2" width="24.1640625" customWidth="1"/>
    <col min="3" max="3" width="27.1640625" customWidth="1"/>
    <col min="4" max="4" width="33.33203125" customWidth="1"/>
    <col min="5" max="5" width="26.5" customWidth="1"/>
    <col min="6" max="6" width="27.1640625" customWidth="1"/>
  </cols>
  <sheetData>
    <row r="1" spans="1:6" ht="28" customHeight="1" x14ac:dyDescent="0.2">
      <c r="A1" s="10" t="s">
        <v>28</v>
      </c>
      <c r="B1" s="26" t="s">
        <v>34</v>
      </c>
      <c r="C1" s="26" t="s">
        <v>35</v>
      </c>
      <c r="D1" s="26" t="s">
        <v>36</v>
      </c>
      <c r="E1" s="26" t="s">
        <v>37</v>
      </c>
      <c r="F1" s="26" t="s">
        <v>38</v>
      </c>
    </row>
    <row r="2" spans="1:6" x14ac:dyDescent="0.2">
      <c r="A2" s="11" t="s">
        <v>22</v>
      </c>
      <c r="B2" s="1">
        <v>3973248</v>
      </c>
      <c r="C2" s="1">
        <v>69365</v>
      </c>
      <c r="D2" s="1">
        <v>65451</v>
      </c>
      <c r="E2" s="16">
        <v>2103920</v>
      </c>
      <c r="F2" s="16">
        <v>128074</v>
      </c>
    </row>
    <row r="3" spans="1:6" x14ac:dyDescent="0.2">
      <c r="A3" s="11" t="s">
        <v>39</v>
      </c>
      <c r="B3" s="16">
        <v>0</v>
      </c>
      <c r="C3" s="1">
        <v>1534</v>
      </c>
      <c r="D3" s="16">
        <v>0</v>
      </c>
      <c r="E3" s="16">
        <v>0</v>
      </c>
      <c r="F3" s="16">
        <v>0</v>
      </c>
    </row>
    <row r="4" spans="1:6" x14ac:dyDescent="0.2">
      <c r="A4" s="11" t="s">
        <v>1</v>
      </c>
      <c r="B4" s="16">
        <v>0</v>
      </c>
      <c r="C4" s="16">
        <v>0</v>
      </c>
      <c r="D4" s="16">
        <v>0</v>
      </c>
      <c r="E4" s="16">
        <v>0</v>
      </c>
      <c r="F4" s="30">
        <v>3655</v>
      </c>
    </row>
    <row r="5" spans="1:6" x14ac:dyDescent="0.2">
      <c r="A5" s="14" t="s">
        <v>23</v>
      </c>
      <c r="B5" s="15">
        <f>B6-B2-B3-B4</f>
        <v>100124</v>
      </c>
      <c r="C5" s="15">
        <f t="shared" ref="C5:F5" si="0">C6-C2-C3-C4</f>
        <v>827</v>
      </c>
      <c r="D5" s="15">
        <f t="shared" si="0"/>
        <v>971</v>
      </c>
      <c r="E5" s="15">
        <f t="shared" si="0"/>
        <v>32988</v>
      </c>
      <c r="F5" s="15">
        <f t="shared" si="0"/>
        <v>1870</v>
      </c>
    </row>
    <row r="6" spans="1:6" x14ac:dyDescent="0.2">
      <c r="A6" s="11" t="s">
        <v>0</v>
      </c>
      <c r="B6" s="1">
        <v>4073372</v>
      </c>
      <c r="C6" s="1">
        <v>71726</v>
      </c>
      <c r="D6" s="1">
        <v>66422</v>
      </c>
      <c r="E6" s="16">
        <v>2136908</v>
      </c>
      <c r="F6" s="16">
        <v>133599</v>
      </c>
    </row>
    <row r="10" spans="1:6" x14ac:dyDescent="0.2">
      <c r="A10" s="10" t="s">
        <v>28</v>
      </c>
      <c r="B10" s="26" t="s">
        <v>34</v>
      </c>
      <c r="C10" s="26" t="s">
        <v>35</v>
      </c>
      <c r="D10" s="26" t="s">
        <v>36</v>
      </c>
      <c r="E10" s="26" t="s">
        <v>37</v>
      </c>
      <c r="F10" s="26" t="s">
        <v>38</v>
      </c>
    </row>
    <row r="11" spans="1:6" x14ac:dyDescent="0.2">
      <c r="A11" s="11" t="s">
        <v>22</v>
      </c>
      <c r="B11" s="1" t="str">
        <f>TEXT(B2,"0,0") &amp; " " &amp; "(" &amp; TEXT(B2/B$6*100, 0%) &amp; "%" &amp;")"</f>
        <v>3,973,248 (98%)</v>
      </c>
      <c r="C11" s="1" t="str">
        <f t="shared" ref="C11:F11" si="1">TEXT(C2,"0,0") &amp; " " &amp; "(" &amp; TEXT(C2/C$6*100, 0%) &amp; "%" &amp;")"</f>
        <v>69,365 (97%)</v>
      </c>
      <c r="D11" s="1" t="str">
        <f t="shared" si="1"/>
        <v>65,451 (99%)</v>
      </c>
      <c r="E11" s="1" t="str">
        <f t="shared" si="1"/>
        <v>2,103,920 (98%)</v>
      </c>
      <c r="F11" s="1" t="str">
        <f t="shared" si="1"/>
        <v>128,074 (96%)</v>
      </c>
    </row>
    <row r="12" spans="1:6" x14ac:dyDescent="0.2">
      <c r="A12" s="11" t="s">
        <v>39</v>
      </c>
      <c r="B12" s="1" t="str">
        <f t="shared" ref="B12:F15" si="2">TEXT(B3,"0,0") &amp; " " &amp; "(" &amp; TEXT(B3/B$6*100, 0%) &amp; "%" &amp;")"</f>
        <v>00 (0%)</v>
      </c>
      <c r="C12" s="1" t="str">
        <f t="shared" si="2"/>
        <v>1,534 (2%)</v>
      </c>
      <c r="D12" s="1" t="str">
        <f t="shared" si="2"/>
        <v>00 (0%)</v>
      </c>
      <c r="E12" s="1" t="str">
        <f t="shared" si="2"/>
        <v>00 (0%)</v>
      </c>
      <c r="F12" s="1" t="str">
        <f t="shared" si="2"/>
        <v>00 (0%)</v>
      </c>
    </row>
    <row r="13" spans="1:6" x14ac:dyDescent="0.2">
      <c r="A13" s="11" t="s">
        <v>1</v>
      </c>
      <c r="B13" s="1" t="str">
        <f t="shared" si="2"/>
        <v>00 (0%)</v>
      </c>
      <c r="C13" s="1" t="str">
        <f t="shared" si="2"/>
        <v>00 (0%)</v>
      </c>
      <c r="D13" s="1" t="str">
        <f t="shared" si="2"/>
        <v>00 (0%)</v>
      </c>
      <c r="E13" s="1" t="str">
        <f t="shared" si="2"/>
        <v>00 (0%)</v>
      </c>
      <c r="F13" s="1" t="str">
        <f t="shared" si="2"/>
        <v>3,655 (3%)</v>
      </c>
    </row>
    <row r="14" spans="1:6" x14ac:dyDescent="0.2">
      <c r="A14" s="14" t="s">
        <v>23</v>
      </c>
      <c r="B14" s="1" t="str">
        <f t="shared" si="2"/>
        <v>100,124 (2%)</v>
      </c>
      <c r="C14" s="1" t="str">
        <f t="shared" si="2"/>
        <v>827 (1%)</v>
      </c>
      <c r="D14" s="1" t="str">
        <f t="shared" si="2"/>
        <v>971 (1%)</v>
      </c>
      <c r="E14" s="1" t="str">
        <f t="shared" si="2"/>
        <v>32,988 (2%)</v>
      </c>
      <c r="F14" s="1" t="str">
        <f t="shared" si="2"/>
        <v>1,870 (1%)</v>
      </c>
    </row>
    <row r="15" spans="1:6" x14ac:dyDescent="0.2">
      <c r="A15" s="11" t="s">
        <v>0</v>
      </c>
      <c r="B15" s="1" t="str">
        <f t="shared" si="2"/>
        <v>4,073,372 (100%)</v>
      </c>
      <c r="C15" s="1" t="str">
        <f t="shared" si="2"/>
        <v>71,726 (100%)</v>
      </c>
      <c r="D15" s="1" t="str">
        <f t="shared" si="2"/>
        <v>66,422 (100%)</v>
      </c>
      <c r="E15" s="1" t="str">
        <f t="shared" si="2"/>
        <v>2,136,908 (100%)</v>
      </c>
      <c r="F15" s="1" t="str">
        <f t="shared" si="2"/>
        <v>133,599 (100%)</v>
      </c>
    </row>
    <row r="16" spans="1:6" x14ac:dyDescent="0.2">
      <c r="C16" s="7"/>
      <c r="D16" s="13"/>
    </row>
    <row r="17" spans="1:6" x14ac:dyDescent="0.2">
      <c r="A17" s="10" t="s">
        <v>28</v>
      </c>
      <c r="B17" s="32" t="s">
        <v>34</v>
      </c>
      <c r="C17" s="32" t="s">
        <v>35</v>
      </c>
      <c r="D17" s="32" t="s">
        <v>36</v>
      </c>
      <c r="E17" s="32" t="s">
        <v>37</v>
      </c>
      <c r="F17" s="32" t="s">
        <v>38</v>
      </c>
    </row>
    <row r="18" spans="1:6" x14ac:dyDescent="0.2">
      <c r="A18" s="11" t="s">
        <v>22</v>
      </c>
      <c r="B18" s="33" t="s">
        <v>40</v>
      </c>
      <c r="C18" s="33" t="s">
        <v>41</v>
      </c>
      <c r="D18" s="33" t="s">
        <v>42</v>
      </c>
      <c r="E18" s="33" t="s">
        <v>43</v>
      </c>
      <c r="F18" s="33" t="s">
        <v>44</v>
      </c>
    </row>
    <row r="19" spans="1:6" x14ac:dyDescent="0.2">
      <c r="A19" s="11" t="s">
        <v>39</v>
      </c>
      <c r="B19" s="33" t="s">
        <v>57</v>
      </c>
      <c r="C19" s="33" t="s">
        <v>45</v>
      </c>
      <c r="D19" s="33" t="s">
        <v>57</v>
      </c>
      <c r="E19" s="33" t="s">
        <v>57</v>
      </c>
      <c r="F19" s="33" t="s">
        <v>57</v>
      </c>
    </row>
    <row r="20" spans="1:6" x14ac:dyDescent="0.2">
      <c r="A20" s="11" t="s">
        <v>1</v>
      </c>
      <c r="B20" s="33" t="s">
        <v>57</v>
      </c>
      <c r="C20" s="33" t="s">
        <v>57</v>
      </c>
      <c r="D20" s="33" t="s">
        <v>57</v>
      </c>
      <c r="E20" s="33" t="s">
        <v>57</v>
      </c>
      <c r="F20" s="33" t="s">
        <v>46</v>
      </c>
    </row>
    <row r="21" spans="1:6" x14ac:dyDescent="0.2">
      <c r="A21" s="14" t="s">
        <v>23</v>
      </c>
      <c r="B21" s="33" t="s">
        <v>47</v>
      </c>
      <c r="C21" s="33" t="s">
        <v>48</v>
      </c>
      <c r="D21" s="33" t="s">
        <v>49</v>
      </c>
      <c r="E21" s="33" t="s">
        <v>50</v>
      </c>
      <c r="F21" s="33" t="s">
        <v>51</v>
      </c>
    </row>
    <row r="22" spans="1:6" x14ac:dyDescent="0.2">
      <c r="A22" s="11" t="s">
        <v>0</v>
      </c>
      <c r="B22" s="33" t="s">
        <v>52</v>
      </c>
      <c r="C22" s="33" t="s">
        <v>53</v>
      </c>
      <c r="D22" s="33" t="s">
        <v>54</v>
      </c>
      <c r="E22" s="33" t="s">
        <v>55</v>
      </c>
      <c r="F22" s="33" t="s">
        <v>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0C8A4-9DD3-7748-90B5-B766DD8D936B}">
  <dimension ref="A1:F17"/>
  <sheetViews>
    <sheetView zoomScale="159" workbookViewId="0">
      <selection activeCell="F21" sqref="F21"/>
    </sheetView>
  </sheetViews>
  <sheetFormatPr baseColWidth="10" defaultRowHeight="16" x14ac:dyDescent="0.2"/>
  <cols>
    <col min="1" max="1" width="29.83203125" customWidth="1"/>
    <col min="2" max="2" width="19.83203125" customWidth="1"/>
    <col min="3" max="3" width="27.33203125" customWidth="1"/>
    <col min="4" max="4" width="24.1640625" customWidth="1"/>
    <col min="5" max="5" width="25" customWidth="1"/>
    <col min="6" max="6" width="27" customWidth="1"/>
  </cols>
  <sheetData>
    <row r="1" spans="1:6" ht="28" customHeight="1" x14ac:dyDescent="0.2">
      <c r="A1" s="21"/>
      <c r="B1" s="26" t="s">
        <v>29</v>
      </c>
      <c r="C1" s="26" t="s">
        <v>30</v>
      </c>
      <c r="D1" s="26" t="s">
        <v>31</v>
      </c>
      <c r="E1" s="26" t="s">
        <v>32</v>
      </c>
      <c r="F1" s="26" t="s">
        <v>33</v>
      </c>
    </row>
    <row r="2" spans="1:6" x14ac:dyDescent="0.2">
      <c r="A2" s="22"/>
      <c r="B2" s="15" t="s">
        <v>10</v>
      </c>
      <c r="C2" s="15" t="s">
        <v>10</v>
      </c>
      <c r="D2" s="15" t="s">
        <v>10</v>
      </c>
      <c r="E2" s="15" t="s">
        <v>10</v>
      </c>
    </row>
    <row r="3" spans="1:6" x14ac:dyDescent="0.2">
      <c r="A3" s="23" t="s">
        <v>27</v>
      </c>
      <c r="B3" s="24">
        <v>1176435</v>
      </c>
      <c r="C3" s="24">
        <v>610231</v>
      </c>
      <c r="D3" s="24">
        <v>371351</v>
      </c>
      <c r="E3" s="24">
        <v>301879</v>
      </c>
    </row>
    <row r="4" spans="1:6" x14ac:dyDescent="0.2">
      <c r="A4" s="23" t="s">
        <v>24</v>
      </c>
      <c r="B4" s="24">
        <v>889729</v>
      </c>
      <c r="C4" s="24">
        <v>367692</v>
      </c>
      <c r="D4" s="24">
        <v>171078</v>
      </c>
      <c r="E4" s="24">
        <v>179759</v>
      </c>
    </row>
    <row r="5" spans="1:6" x14ac:dyDescent="0.2">
      <c r="A5" s="23" t="s">
        <v>25</v>
      </c>
      <c r="B5" s="24">
        <v>495374</v>
      </c>
      <c r="C5" s="24">
        <v>265021</v>
      </c>
      <c r="D5" s="24">
        <v>394035</v>
      </c>
      <c r="E5" s="24">
        <v>98162</v>
      </c>
    </row>
    <row r="6" spans="1:6" x14ac:dyDescent="0.2">
      <c r="A6" s="23" t="s">
        <v>26</v>
      </c>
      <c r="B6" s="24">
        <v>175251</v>
      </c>
      <c r="C6" s="24">
        <v>89913</v>
      </c>
      <c r="D6" s="24">
        <v>38789</v>
      </c>
      <c r="E6" s="24">
        <v>62553</v>
      </c>
    </row>
    <row r="7" spans="1:6" x14ac:dyDescent="0.2">
      <c r="A7" s="6" t="s">
        <v>23</v>
      </c>
      <c r="B7" s="25">
        <f>B8-B3-B4-B5-B6</f>
        <v>473695</v>
      </c>
      <c r="C7" s="25">
        <f t="shared" ref="C7:E7" si="0">C8-C3-C4-C5-C6</f>
        <v>249286</v>
      </c>
      <c r="D7" s="25">
        <f t="shared" si="0"/>
        <v>153572</v>
      </c>
      <c r="E7" s="25">
        <f t="shared" si="0"/>
        <v>166514</v>
      </c>
    </row>
    <row r="8" spans="1:6" x14ac:dyDescent="0.2">
      <c r="A8" s="11" t="s">
        <v>0</v>
      </c>
      <c r="B8" s="19">
        <v>3210484</v>
      </c>
      <c r="C8" s="19">
        <v>1582143</v>
      </c>
      <c r="D8" s="19">
        <v>1128825</v>
      </c>
      <c r="E8" s="19">
        <v>808867</v>
      </c>
    </row>
    <row r="11" spans="1:6" x14ac:dyDescent="0.2">
      <c r="A11" s="21"/>
      <c r="B11" s="26" t="s">
        <v>29</v>
      </c>
      <c r="C11" s="26" t="s">
        <v>30</v>
      </c>
      <c r="D11" s="26" t="s">
        <v>31</v>
      </c>
      <c r="E11" s="26" t="s">
        <v>32</v>
      </c>
      <c r="F11" s="26" t="s">
        <v>33</v>
      </c>
    </row>
    <row r="12" spans="1:6" x14ac:dyDescent="0.2">
      <c r="A12" s="23" t="s">
        <v>27</v>
      </c>
      <c r="B12" s="24" t="str">
        <f>TEXT(B3,"0,0") &amp; " " &amp; "(" &amp; TEXT(B3/B$8*100, 0%) &amp; "%" &amp;")"</f>
        <v>1,176,435 (37%)</v>
      </c>
      <c r="C12" s="24" t="str">
        <f t="shared" ref="C12:E12" si="1">TEXT(C3,"0,0") &amp; " " &amp; "(" &amp; TEXT(C3/C$8*100, 0%) &amp; "%" &amp;")"</f>
        <v>610,231 (39%)</v>
      </c>
      <c r="D12" s="24" t="str">
        <f t="shared" si="1"/>
        <v>371,351 (33%)</v>
      </c>
      <c r="E12" s="24" t="str">
        <f t="shared" si="1"/>
        <v>301,879 (37%)</v>
      </c>
    </row>
    <row r="13" spans="1:6" x14ac:dyDescent="0.2">
      <c r="A13" s="23" t="s">
        <v>24</v>
      </c>
      <c r="B13" s="24" t="str">
        <f t="shared" ref="B13:E17" si="2">TEXT(B4,"0,0") &amp; " " &amp; "(" &amp; TEXT(B4/B$8*100, 0%) &amp; "%" &amp;")"</f>
        <v>889,729 (28%)</v>
      </c>
      <c r="C13" s="24" t="str">
        <f t="shared" si="2"/>
        <v>367,692 (23%)</v>
      </c>
      <c r="D13" s="24" t="str">
        <f t="shared" si="2"/>
        <v>171,078 (15%)</v>
      </c>
      <c r="E13" s="24" t="str">
        <f t="shared" si="2"/>
        <v>179,759 (22%)</v>
      </c>
    </row>
    <row r="14" spans="1:6" x14ac:dyDescent="0.2">
      <c r="A14" s="23" t="s">
        <v>25</v>
      </c>
      <c r="B14" s="24" t="str">
        <f t="shared" si="2"/>
        <v>495,374 (15%)</v>
      </c>
      <c r="C14" s="24" t="str">
        <f t="shared" si="2"/>
        <v>265,021 (17%)</v>
      </c>
      <c r="D14" s="24" t="str">
        <f t="shared" si="2"/>
        <v>394,035 (35%)</v>
      </c>
      <c r="E14" s="24" t="str">
        <f t="shared" si="2"/>
        <v>98,162 (12%)</v>
      </c>
    </row>
    <row r="15" spans="1:6" x14ac:dyDescent="0.2">
      <c r="A15" s="23" t="s">
        <v>26</v>
      </c>
      <c r="B15" s="24" t="str">
        <f t="shared" si="2"/>
        <v>175,251 (5%)</v>
      </c>
      <c r="C15" s="24" t="str">
        <f t="shared" si="2"/>
        <v>89,913 (6%)</v>
      </c>
      <c r="D15" s="24" t="str">
        <f t="shared" si="2"/>
        <v>38,789 (3%)</v>
      </c>
      <c r="E15" s="24" t="str">
        <f t="shared" si="2"/>
        <v>62,553 (8%)</v>
      </c>
    </row>
    <row r="16" spans="1:6" x14ac:dyDescent="0.2">
      <c r="A16" s="6" t="s">
        <v>23</v>
      </c>
      <c r="B16" s="24" t="str">
        <f t="shared" si="2"/>
        <v>473,695 (15%)</v>
      </c>
      <c r="C16" s="24" t="str">
        <f t="shared" si="2"/>
        <v>249,286 (16%)</v>
      </c>
      <c r="D16" s="24" t="str">
        <f t="shared" si="2"/>
        <v>153,572 (14%)</v>
      </c>
      <c r="E16" s="24" t="str">
        <f t="shared" si="2"/>
        <v>166,514 (21%)</v>
      </c>
    </row>
    <row r="17" spans="1:5" x14ac:dyDescent="0.2">
      <c r="A17" s="11" t="s">
        <v>0</v>
      </c>
      <c r="B17" s="24" t="str">
        <f t="shared" si="2"/>
        <v>3,210,484 (100%)</v>
      </c>
      <c r="C17" s="24" t="str">
        <f t="shared" si="2"/>
        <v>1,582,143 (100%)</v>
      </c>
      <c r="D17" s="24" t="str">
        <f t="shared" si="2"/>
        <v>1,128,825 (100%)</v>
      </c>
      <c r="E17" s="24" t="str">
        <f t="shared" si="2"/>
        <v>808,867 (100%)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BP</vt:lpstr>
      <vt:lpstr>bppp</vt:lpstr>
      <vt:lpstr>englp</vt:lpstr>
      <vt:lpstr>LANP</vt:lpstr>
      <vt:lpstr>relp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2022-05-19T14:47:57Z</dcterms:created>
  <dcterms:modified xsi:type="dcterms:W3CDTF">2022-05-22T09:42:38Z</dcterms:modified>
</cp:coreProperties>
</file>